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Дзержинс.д.4!$A$1:$I$89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3" i="1" l="1"/>
  <c r="I83" i="1" s="1"/>
  <c r="H80" i="1"/>
  <c r="I80" i="1" s="1"/>
  <c r="F80" i="1"/>
  <c r="F79" i="1"/>
  <c r="H79" i="1" s="1"/>
  <c r="I79" i="1" s="1"/>
  <c r="H78" i="1"/>
  <c r="I78" i="1" s="1"/>
  <c r="F78" i="1"/>
  <c r="F77" i="1"/>
  <c r="H77" i="1" s="1"/>
  <c r="I77" i="1" s="1"/>
  <c r="H76" i="1"/>
  <c r="I76" i="1" s="1"/>
  <c r="F76" i="1"/>
  <c r="F75" i="1"/>
  <c r="H75" i="1" s="1"/>
  <c r="I75" i="1" s="1"/>
  <c r="H74" i="1"/>
  <c r="I74" i="1" s="1"/>
  <c r="F74" i="1"/>
  <c r="F73" i="1"/>
  <c r="H73" i="1" s="1"/>
  <c r="I73" i="1" s="1"/>
  <c r="E73" i="1"/>
  <c r="F72" i="1"/>
  <c r="H72" i="1" s="1"/>
  <c r="I72" i="1" s="1"/>
  <c r="E72" i="1"/>
  <c r="G70" i="1"/>
  <c r="E70" i="1"/>
  <c r="F70" i="1" s="1"/>
  <c r="H70" i="1" s="1"/>
  <c r="I70" i="1" s="1"/>
  <c r="H69" i="1"/>
  <c r="I69" i="1" s="1"/>
  <c r="F69" i="1"/>
  <c r="F68" i="1"/>
  <c r="H68" i="1" s="1"/>
  <c r="I68" i="1" s="1"/>
  <c r="E68" i="1"/>
  <c r="F67" i="1"/>
  <c r="H67" i="1" s="1"/>
  <c r="I67" i="1" s="1"/>
  <c r="E67" i="1"/>
  <c r="F66" i="1"/>
  <c r="H66" i="1" s="1"/>
  <c r="I66" i="1" s="1"/>
  <c r="E66" i="1"/>
  <c r="F64" i="1"/>
  <c r="H64" i="1" s="1"/>
  <c r="I64" i="1" s="1"/>
  <c r="H63" i="1"/>
  <c r="I63" i="1" s="1"/>
  <c r="F63" i="1"/>
  <c r="F61" i="1"/>
  <c r="H61" i="1" s="1"/>
  <c r="I61" i="1" s="1"/>
  <c r="H59" i="1"/>
  <c r="I59" i="1" s="1"/>
  <c r="F59" i="1"/>
  <c r="F58" i="1"/>
  <c r="H58" i="1" s="1"/>
  <c r="I58" i="1" s="1"/>
  <c r="E58" i="1"/>
  <c r="F55" i="1"/>
  <c r="H55" i="1" s="1"/>
  <c r="I55" i="1" s="1"/>
  <c r="H54" i="1"/>
  <c r="I54" i="1" s="1"/>
  <c r="F54" i="1"/>
  <c r="F53" i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H41" i="1"/>
  <c r="I41" i="1" s="1"/>
  <c r="H40" i="1"/>
  <c r="I40" i="1" s="1"/>
  <c r="E39" i="1"/>
  <c r="D39" i="1"/>
  <c r="F39" i="1" s="1"/>
  <c r="H39" i="1" s="1"/>
  <c r="I39" i="1" s="1"/>
  <c r="E38" i="1"/>
  <c r="D38" i="1"/>
  <c r="F38" i="1" s="1"/>
  <c r="H38" i="1" s="1"/>
  <c r="I38" i="1" s="1"/>
  <c r="E36" i="1"/>
  <c r="E37" i="1" s="1"/>
  <c r="F37" i="1" s="1"/>
  <c r="H37" i="1" s="1"/>
  <c r="I37" i="1" s="1"/>
  <c r="D36" i="1"/>
  <c r="F36" i="1" s="1"/>
  <c r="H36" i="1" s="1"/>
  <c r="I36" i="1" s="1"/>
  <c r="F34" i="1"/>
  <c r="H34" i="1" s="1"/>
  <c r="I34" i="1" s="1"/>
  <c r="E34" i="1"/>
  <c r="F33" i="1"/>
  <c r="H33" i="1" s="1"/>
  <c r="I33" i="1" s="1"/>
  <c r="E33" i="1"/>
  <c r="F32" i="1"/>
  <c r="H32" i="1" s="1"/>
  <c r="I32" i="1" s="1"/>
  <c r="E32" i="1"/>
  <c r="F31" i="1"/>
  <c r="H31" i="1" s="1"/>
  <c r="I31" i="1" s="1"/>
  <c r="E31" i="1"/>
  <c r="D31" i="1"/>
  <c r="E30" i="1"/>
  <c r="D30" i="1"/>
  <c r="F30" i="1" s="1"/>
  <c r="H30" i="1" s="1"/>
  <c r="I30" i="1" s="1"/>
  <c r="F27" i="1"/>
  <c r="H27" i="1" s="1"/>
  <c r="I27" i="1" s="1"/>
  <c r="E26" i="1"/>
  <c r="F26" i="1" s="1"/>
  <c r="H26" i="1" s="1"/>
  <c r="I26" i="1" s="1"/>
  <c r="E25" i="1"/>
  <c r="D25" i="1"/>
  <c r="F25" i="1" s="1"/>
  <c r="H25" i="1" s="1"/>
  <c r="I25" i="1" s="1"/>
  <c r="E24" i="1"/>
  <c r="D24" i="1"/>
  <c r="F24" i="1" s="1"/>
  <c r="H24" i="1" s="1"/>
  <c r="C16" i="1"/>
  <c r="I24" i="1" l="1"/>
  <c r="I84" i="1" s="1"/>
  <c r="H84" i="1"/>
  <c r="H86" i="1" s="1"/>
  <c r="H87" i="1" s="1"/>
  <c r="H85" i="1"/>
</calcChain>
</file>

<file path=xl/comments1.xml><?xml version="1.0" encoding="utf-8"?>
<comments xmlns="http://schemas.openxmlformats.org/spreadsheetml/2006/main">
  <authors>
    <author/>
  </authors>
  <commentList>
    <comment ref="L3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<sst xmlns="http://schemas.openxmlformats.org/spreadsheetml/2006/main" count="174" uniqueCount="147">
  <si>
    <t>Наименование улицы</t>
  </si>
  <si>
    <t>пер. Кирпичный</t>
  </si>
  <si>
    <t>№ дома</t>
  </si>
  <si>
    <t>8</t>
  </si>
  <si>
    <t>Год постройки</t>
  </si>
  <si>
    <t>1973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</si>
  <si>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</si>
  <si>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</si>
  <si>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</si>
  <si>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</si>
  <si>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</si>
  <si>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</si>
  <si>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</si>
  <si>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</si>
  <si>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</si>
  <si>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 № 8  по пер. Кирпичному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</si>
  <si>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</si>
  <si>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</si>
  <si>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</si>
  <si>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</si>
  <si>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</si>
  <si>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</si>
  <si>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</si>
  <si>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</si>
  <si>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</si>
  <si>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</si>
  <si>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</si>
  <si>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</si>
  <si>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</si>
  <si>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</si>
  <si>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</si>
  <si>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</si>
  <si>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</si>
  <si>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</si>
  <si>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</si>
  <si>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</si>
  <si>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</si>
  <si>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</si>
  <si>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</si>
  <si>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</si>
  <si>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</si>
  <si>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</si>
  <si>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</si>
  <si>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</si>
  <si>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</si>
  <si>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</si>
  <si>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</si>
  <si>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</si>
  <si>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</si>
  <si>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</si>
  <si>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</si>
  <si>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</si>
  <si>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(вх.площ.) </t>
  </si>
  <si>
    <t>54-013 прим</t>
  </si>
  <si>
    <t>Сдвиг снега с территории с усовершенствованным покрытием (вх.площ.,)</t>
  </si>
  <si>
    <t xml:space="preserve">в дни снегопада - 52 </t>
  </si>
  <si>
    <t>Сдвиг снега (отмостка)</t>
  </si>
  <si>
    <t>54-025</t>
  </si>
  <si>
    <t>Пескоподсыпка территории (вх.площ. асфальт)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</si>
  <si>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</si>
  <si>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</si>
  <si>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</si>
  <si>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</si>
  <si>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</si>
  <si>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</si>
  <si>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3-7-1б</t>
  </si>
  <si>
    <t>Осмотр рулонных кровель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</si>
  <si>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</si>
  <si>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</si>
  <si>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</si>
  <si>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</si>
  <si>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</si>
  <si>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</si>
  <si>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</si>
  <si>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месяце, в начале и конце отопительного сезона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</si>
  <si>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</si>
  <si>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</si>
  <si>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</si>
  <si>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</si>
  <si>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</si>
  <si>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</si>
  <si>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</si>
  <si>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</si>
  <si>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</si>
  <si>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</si>
  <si>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</si>
  <si>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</si>
  <si>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</si>
  <si>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</si>
  <si>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</si>
  <si>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</si>
  <si>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33-037</t>
  </si>
  <si>
    <t>Снятие показаний эл.счетчика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</si>
  <si>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</si>
  <si>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</si>
  <si>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</si>
  <si>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</si>
  <si>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</si>
  <si>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</si>
  <si>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</si>
  <si>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</si>
  <si>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</si>
  <si>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</si>
  <si>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</si>
  <si>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</si>
  <si>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ВРУ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</si>
  <si>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</si>
  <si>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</si>
  <si>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</si>
  <si>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</si>
  <si>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</si>
  <si>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</si>
  <si>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</si>
  <si>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</si>
  <si>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</si>
  <si>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</si>
  <si>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</si>
  <si>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</si>
  <si>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</si>
  <si>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</si>
  <si>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</si>
  <si>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</si>
  <si>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</si>
  <si>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</si>
  <si>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</si>
  <si>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</si>
  <si>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</si>
  <si>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</si>
  <si>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</si>
  <si>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</si>
  <si>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</si>
  <si>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</si>
  <si>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</si>
  <si>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</si>
  <si>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</si>
  <si>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</si>
  <si>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Смазка газового крана до  D 50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</si>
  <si>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</si>
  <si>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</si>
  <si>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</si>
  <si>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</si>
  <si>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</si>
  <si>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</si>
  <si>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</si>
  <si>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</si>
  <si>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</si>
  <si>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4
к постановлению
администрации МОГО «Ухта»
от 28 октября 2022 г. № 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</si>
</sst>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2">
    <xf numFmtId="0" fontId="0" fillId="0" borderId="0" xfId="0"/>
    <xf numFmtId="0" fontId="11" fillId="2" borderId="16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" xfId="0" applyFont="1" applyFill="1" applyBorder="1" applyAlignment="1">
      <alignment horizontal="left"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/>
    <xf numFmtId="0" fontId="13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 applyProtection="1">
      <alignment horizontal="center" vertical="center" wrapText="1"/>
      <protection hidden="1"/>
    </xf>
    <xf numFmtId="49" fontId="6" fillId="2" borderId="9" xfId="2" applyNumberFormat="1" applyFont="1" applyFill="1" applyBorder="1" applyAlignment="1" applyProtection="1">
      <alignment horizontal="left" vertical="center" wrapText="1"/>
      <protection hidden="1"/>
    </xf>
    <xf numFmtId="2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 applyProtection="1">
      <alignment horizontal="center" vertical="center" wrapText="1"/>
      <protection hidden="1"/>
    </xf>
    <xf numFmtId="49" fontId="6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1" xfId="2" applyNumberFormat="1" applyFont="1" applyFill="1" applyBorder="1" applyAlignment="1" applyProtection="1">
      <alignment horizontal="center" vertical="center" wrapText="1"/>
      <protection hidden="1"/>
    </xf>
    <xf numFmtId="164" fontId="6" fillId="2" borderId="0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165" fontId="17" fillId="2" borderId="1" xfId="2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17" fillId="2" borderId="0" xfId="2" applyNumberFormat="1" applyFont="1" applyFill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2" borderId="0" xfId="0" applyNumberFormat="1" applyFont="1" applyFill="1" applyAlignment="1">
      <alignment horizontal="center" vertical="center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2" borderId="1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4" fontId="11" fillId="2" borderId="11" xfId="1" applyNumberFormat="1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15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" fontId="6" fillId="2" borderId="1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vertical="center" wrapText="1"/>
    </xf>
    <xf numFmtId="0" fontId="0" fillId="2" borderId="0" xfId="0" applyFill="1"/>
    <xf numFmtId="49" fontId="11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164" fontId="3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89"/>
  <sheetViews>
    <sheetView tabSelected="1" view="pageBreakPreview" zoomScale="60" zoomScaleNormal="110" workbookViewId="0">
      <selection activeCell="H11" sqref="H11"/>
    </sheetView>
  </sheetViews>
  <sheetFormatPr defaultColWidth="8.7109375" defaultRowHeight="15" x14ac:dyDescent="0.25"/>
  <cols>
    <col min="1" max="1" width="12.28515625" style="11" customWidth="1"/>
    <col min="2" max="2" width="43.28515625" style="11" customWidth="1"/>
    <col min="3" max="3" width="10.7109375" style="12" customWidth="1"/>
    <col min="4" max="4" width="12.28515625" style="12" customWidth="1"/>
    <col min="5" max="5" width="10.140625" style="12" customWidth="1"/>
    <col min="6" max="6" width="10.28515625" style="11" customWidth="1"/>
    <col min="7" max="7" width="11.7109375" style="13" customWidth="1"/>
    <col min="8" max="8" width="12.42578125" style="11" customWidth="1"/>
    <col min="9" max="9" width="11" style="14" customWidth="1"/>
  </cols>
  <sheetData>
    <row r="1" spans="1:9" ht="15" customHeight="1" x14ac:dyDescent="0.25">
      <c r="B1" s="128"/>
      <c r="C1" s="128"/>
      <c r="D1" s="128"/>
      <c r="E1" s="128"/>
      <c r="F1" s="128"/>
      <c r="G1" s="128"/>
      <c r="H1" s="128"/>
      <c r="I1" s="128"/>
    </row>
    <row r="2" spans="1:9" ht="15" customHeight="1" x14ac:dyDescent="0.25">
      <c r="B2" s="15"/>
      <c r="C2" s="129"/>
      <c r="D2" s="129"/>
      <c r="E2" s="129"/>
      <c r="F2" s="129"/>
      <c r="G2" s="131" t="s">
        <v>146</v>
      </c>
      <c r="H2" s="131"/>
      <c r="I2" s="131"/>
    </row>
    <row r="3" spans="1:9" ht="15" customHeight="1" x14ac:dyDescent="0.25">
      <c r="B3" s="15"/>
      <c r="C3" s="15"/>
      <c r="D3" s="15"/>
      <c r="E3" s="130"/>
      <c r="F3" s="130"/>
      <c r="G3" s="131"/>
      <c r="H3" s="131"/>
      <c r="I3" s="131"/>
    </row>
    <row r="4" spans="1:9" ht="15" customHeight="1" x14ac:dyDescent="0.25">
      <c r="B4" s="128"/>
      <c r="C4" s="128"/>
      <c r="D4" s="128"/>
      <c r="E4" s="128"/>
      <c r="F4" s="128"/>
      <c r="G4" s="131"/>
      <c r="H4" s="131"/>
      <c r="I4" s="131"/>
    </row>
    <row r="5" spans="1:9" ht="15" customHeight="1" x14ac:dyDescent="0.25">
      <c r="B5" s="15"/>
      <c r="C5" s="15"/>
      <c r="D5" s="15"/>
      <c r="E5" s="15"/>
      <c r="F5" s="15"/>
      <c r="G5" s="131"/>
      <c r="H5" s="131"/>
      <c r="I5" s="131"/>
    </row>
    <row r="6" spans="1:9" ht="15" customHeight="1" x14ac:dyDescent="0.3">
      <c r="A6" s="16"/>
      <c r="B6" s="17" t="s">
        <v>0</v>
      </c>
      <c r="C6" s="10" t="s">
        <v>1</v>
      </c>
      <c r="D6" s="10"/>
      <c r="E6" s="10"/>
      <c r="F6" s="19"/>
      <c r="G6" s="19"/>
      <c r="H6" s="19"/>
      <c r="I6" s="19"/>
    </row>
    <row r="7" spans="1:9" ht="15" customHeight="1" x14ac:dyDescent="0.3">
      <c r="A7" s="16"/>
      <c r="B7" s="17" t="s">
        <v>2</v>
      </c>
      <c r="C7" s="9" t="s">
        <v>3</v>
      </c>
      <c r="D7" s="9"/>
      <c r="E7" s="9"/>
      <c r="F7" s="19"/>
      <c r="G7" s="19"/>
      <c r="H7" s="19"/>
      <c r="I7" s="19"/>
    </row>
    <row r="8" spans="1:9" ht="15" customHeight="1" x14ac:dyDescent="0.3">
      <c r="A8" s="16"/>
      <c r="B8" s="17" t="s">
        <v>4</v>
      </c>
      <c r="C8" s="9" t="s">
        <v>5</v>
      </c>
      <c r="D8" s="9"/>
      <c r="E8" s="9"/>
      <c r="F8" s="19"/>
      <c r="G8" s="19"/>
      <c r="H8" s="19"/>
      <c r="I8" s="19"/>
    </row>
    <row r="9" spans="1:9" ht="15" customHeight="1" x14ac:dyDescent="0.3">
      <c r="A9" s="16"/>
      <c r="B9" s="17" t="s">
        <v>6</v>
      </c>
      <c r="C9" s="10" t="s">
        <v>7</v>
      </c>
      <c r="D9" s="10"/>
      <c r="E9" s="10"/>
      <c r="F9" s="19"/>
      <c r="G9" s="19"/>
      <c r="H9" s="19"/>
      <c r="I9" s="19"/>
    </row>
    <row r="10" spans="1:9" ht="15" customHeight="1" x14ac:dyDescent="0.3">
      <c r="A10" s="16"/>
      <c r="B10" s="17" t="s">
        <v>8</v>
      </c>
      <c r="C10" s="10">
        <v>3</v>
      </c>
      <c r="D10" s="10"/>
      <c r="E10" s="10"/>
      <c r="F10" s="19"/>
      <c r="G10" s="19"/>
      <c r="H10" s="19"/>
      <c r="I10" s="19"/>
    </row>
    <row r="11" spans="1:9" ht="15" customHeight="1" x14ac:dyDescent="0.3">
      <c r="A11" s="16"/>
      <c r="B11" s="17" t="s">
        <v>9</v>
      </c>
      <c r="C11" s="10">
        <v>3</v>
      </c>
      <c r="D11" s="10"/>
      <c r="E11" s="10"/>
      <c r="F11" s="19"/>
      <c r="G11" s="19"/>
      <c r="H11" s="19"/>
      <c r="I11" s="19"/>
    </row>
    <row r="12" spans="1:9" ht="15" customHeight="1" x14ac:dyDescent="0.3">
      <c r="A12" s="16"/>
      <c r="B12" s="17" t="s">
        <v>10</v>
      </c>
      <c r="C12" s="10">
        <v>33</v>
      </c>
      <c r="D12" s="10"/>
      <c r="E12" s="10"/>
      <c r="F12" s="19"/>
      <c r="G12" s="19"/>
      <c r="H12" s="19"/>
      <c r="I12" s="19"/>
    </row>
    <row r="13" spans="1:9" ht="15" customHeight="1" x14ac:dyDescent="0.3">
      <c r="A13" s="16"/>
      <c r="B13" s="17" t="s">
        <v>11</v>
      </c>
      <c r="C13" s="8">
        <v>1336.2</v>
      </c>
      <c r="D13" s="8"/>
      <c r="E13" s="8"/>
      <c r="F13" s="19"/>
      <c r="G13" s="19"/>
      <c r="H13" s="19"/>
      <c r="I13" s="19"/>
    </row>
    <row r="14" spans="1:9" ht="15" customHeight="1" x14ac:dyDescent="0.25">
      <c r="A14" s="16"/>
      <c r="B14" s="17" t="s">
        <v>12</v>
      </c>
      <c r="C14" s="8">
        <v>855.5</v>
      </c>
      <c r="D14" s="8"/>
      <c r="E14" s="8"/>
      <c r="F14" s="20"/>
      <c r="G14" s="21"/>
      <c r="H14" s="22"/>
    </row>
    <row r="15" spans="1:9" ht="15" customHeight="1" x14ac:dyDescent="0.25">
      <c r="A15" s="16"/>
      <c r="B15" s="17" t="s">
        <v>13</v>
      </c>
      <c r="C15" s="10"/>
      <c r="D15" s="10"/>
      <c r="E15" s="10"/>
      <c r="F15" s="20"/>
      <c r="G15" s="21"/>
      <c r="H15" s="22"/>
    </row>
    <row r="16" spans="1:9" ht="28.5" customHeight="1" x14ac:dyDescent="0.25">
      <c r="A16" s="16"/>
      <c r="B16" s="17" t="s">
        <v>14</v>
      </c>
      <c r="C16" s="10">
        <f>125.1+2.3</f>
        <v>127.39999999999999</v>
      </c>
      <c r="D16" s="10"/>
      <c r="E16" s="10"/>
      <c r="F16" s="20"/>
      <c r="G16" s="21"/>
      <c r="H16" s="22"/>
    </row>
    <row r="17" spans="1:10" ht="15" customHeight="1" x14ac:dyDescent="0.25">
      <c r="A17" s="16"/>
      <c r="B17" s="23"/>
      <c r="C17" s="24"/>
      <c r="D17" s="24"/>
      <c r="E17" s="24"/>
      <c r="F17" s="20"/>
      <c r="G17" s="21"/>
      <c r="H17" s="22"/>
    </row>
    <row r="18" spans="1:10" ht="29.1" customHeight="1" x14ac:dyDescent="0.25">
      <c r="A18" s="7" t="s">
        <v>15</v>
      </c>
      <c r="B18" s="7"/>
      <c r="C18" s="7"/>
      <c r="D18" s="7"/>
      <c r="E18" s="7"/>
      <c r="F18" s="7"/>
      <c r="G18" s="7"/>
      <c r="H18" s="7"/>
      <c r="I18" s="7"/>
      <c r="J18" s="25"/>
    </row>
    <row r="19" spans="1:10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5" customHeight="1" x14ac:dyDescent="0.25">
      <c r="A20" s="6"/>
      <c r="B20" s="6"/>
      <c r="C20" s="6"/>
      <c r="D20" s="6"/>
      <c r="E20" s="6"/>
      <c r="F20" s="6"/>
      <c r="G20" s="6"/>
      <c r="H20" s="6"/>
      <c r="I20" s="6"/>
    </row>
    <row r="21" spans="1:10" ht="91.5" customHeight="1" x14ac:dyDescent="0.25">
      <c r="A21" s="26" t="s">
        <v>16</v>
      </c>
      <c r="B21" s="26" t="s">
        <v>17</v>
      </c>
      <c r="C21" s="26" t="s">
        <v>18</v>
      </c>
      <c r="D21" s="26" t="s">
        <v>19</v>
      </c>
      <c r="E21" s="26" t="s">
        <v>20</v>
      </c>
      <c r="F21" s="26" t="s">
        <v>21</v>
      </c>
      <c r="G21" s="26" t="s">
        <v>22</v>
      </c>
      <c r="H21" s="27" t="s">
        <v>23</v>
      </c>
      <c r="I21" s="28" t="s">
        <v>24</v>
      </c>
    </row>
    <row r="22" spans="1:10" ht="15" customHeight="1" x14ac:dyDescent="0.25">
      <c r="A22" s="29">
        <v>1</v>
      </c>
      <c r="B22" s="30">
        <v>2</v>
      </c>
      <c r="C22" s="30">
        <v>3</v>
      </c>
      <c r="D22" s="30">
        <v>4</v>
      </c>
      <c r="E22" s="30">
        <v>5</v>
      </c>
      <c r="F22" s="30">
        <v>6</v>
      </c>
      <c r="G22" s="31">
        <v>7</v>
      </c>
      <c r="H22" s="32">
        <v>8</v>
      </c>
      <c r="I22" s="30">
        <v>9</v>
      </c>
    </row>
    <row r="23" spans="1:10" s="34" customFormat="1" ht="15" customHeight="1" x14ac:dyDescent="0.25">
      <c r="A23" s="5" t="s">
        <v>25</v>
      </c>
      <c r="B23" s="5"/>
      <c r="C23" s="5"/>
      <c r="D23" s="5"/>
      <c r="E23" s="5"/>
      <c r="F23" s="5"/>
      <c r="G23" s="5"/>
      <c r="H23" s="5"/>
      <c r="I23" s="5"/>
    </row>
    <row r="24" spans="1:10" s="34" customFormat="1" ht="31.5" customHeight="1" x14ac:dyDescent="0.25">
      <c r="A24" s="18" t="s">
        <v>26</v>
      </c>
      <c r="B24" s="35" t="s">
        <v>27</v>
      </c>
      <c r="C24" s="18" t="s">
        <v>28</v>
      </c>
      <c r="D24" s="18">
        <f>2*26</f>
        <v>52</v>
      </c>
      <c r="E24" s="18">
        <f>125.1/100</f>
        <v>1.2509999999999999</v>
      </c>
      <c r="F24" s="18">
        <f>D24*E24</f>
        <v>65.051999999999992</v>
      </c>
      <c r="G24" s="36">
        <v>247.67</v>
      </c>
      <c r="H24" s="37">
        <f>G24*F24</f>
        <v>16111.428839999997</v>
      </c>
      <c r="I24" s="38">
        <f>H24/C13/12</f>
        <v>1.0048039739559944</v>
      </c>
    </row>
    <row r="25" spans="1:10" s="40" customFormat="1" ht="15" customHeight="1" x14ac:dyDescent="0.2">
      <c r="A25" s="18" t="s">
        <v>29</v>
      </c>
      <c r="B25" s="35" t="s">
        <v>30</v>
      </c>
      <c r="C25" s="18" t="s">
        <v>28</v>
      </c>
      <c r="D25" s="18">
        <f>12</f>
        <v>12</v>
      </c>
      <c r="E25" s="39">
        <f>E24</f>
        <v>1.2509999999999999</v>
      </c>
      <c r="F25" s="18">
        <f>D25*E25</f>
        <v>15.011999999999999</v>
      </c>
      <c r="G25" s="36">
        <v>643.5</v>
      </c>
      <c r="H25" s="38">
        <f>F25*G25</f>
        <v>9660.2219999999998</v>
      </c>
      <c r="I25" s="38">
        <f>H25/12/C13</f>
        <v>0.60246856757970368</v>
      </c>
    </row>
    <row r="26" spans="1:10" s="40" customFormat="1" ht="15" customHeight="1" x14ac:dyDescent="0.2">
      <c r="A26" s="41" t="s">
        <v>31</v>
      </c>
      <c r="B26" s="42" t="s">
        <v>32</v>
      </c>
      <c r="C26" s="43" t="s">
        <v>28</v>
      </c>
      <c r="D26" s="18">
        <v>12</v>
      </c>
      <c r="E26" s="39">
        <f>9/100</f>
        <v>0.09</v>
      </c>
      <c r="F26" s="18">
        <f>D26*E26</f>
        <v>1.08</v>
      </c>
      <c r="G26" s="36">
        <v>307.72000000000003</v>
      </c>
      <c r="H26" s="38">
        <f>G26*F26</f>
        <v>332.33760000000007</v>
      </c>
      <c r="I26" s="38">
        <f>H26/12/C13</f>
        <v>2.0726537943421646E-2</v>
      </c>
    </row>
    <row r="27" spans="1:10" s="40" customFormat="1" ht="20.25" customHeight="1" x14ac:dyDescent="0.2">
      <c r="A27" s="18"/>
      <c r="B27" s="35" t="s">
        <v>33</v>
      </c>
      <c r="C27" s="18" t="s">
        <v>34</v>
      </c>
      <c r="D27" s="44" t="s">
        <v>35</v>
      </c>
      <c r="E27" s="38">
        <v>50</v>
      </c>
      <c r="F27" s="38">
        <f>50*12</f>
        <v>600</v>
      </c>
      <c r="G27" s="38">
        <v>2.4500000000000002</v>
      </c>
      <c r="H27" s="38">
        <f>F27*G27</f>
        <v>1470</v>
      </c>
      <c r="I27" s="38">
        <f>H27/12/C13</f>
        <v>9.1677892531058222E-2</v>
      </c>
    </row>
    <row r="28" spans="1:10" s="45" customFormat="1" ht="19.5" customHeight="1" x14ac:dyDescent="0.25">
      <c r="A28" s="4" t="s">
        <v>36</v>
      </c>
      <c r="B28" s="4"/>
      <c r="C28" s="4"/>
      <c r="D28" s="4"/>
      <c r="E28" s="4"/>
      <c r="F28" s="4"/>
      <c r="G28" s="4"/>
      <c r="H28" s="33"/>
      <c r="I28" s="33"/>
    </row>
    <row r="29" spans="1:10" s="45" customFormat="1" ht="15" customHeight="1" x14ac:dyDescent="0.25">
      <c r="A29" s="4" t="s">
        <v>37</v>
      </c>
      <c r="B29" s="4"/>
      <c r="C29" s="4"/>
      <c r="D29" s="4"/>
      <c r="E29" s="4"/>
      <c r="F29" s="4"/>
      <c r="G29" s="4"/>
      <c r="H29" s="46"/>
      <c r="I29" s="33"/>
    </row>
    <row r="30" spans="1:10" s="40" customFormat="1" ht="27" customHeight="1" x14ac:dyDescent="0.2">
      <c r="A30" s="47" t="s">
        <v>38</v>
      </c>
      <c r="B30" s="48" t="s">
        <v>39</v>
      </c>
      <c r="C30" s="47" t="s">
        <v>40</v>
      </c>
      <c r="D30" s="47">
        <f>3*26</f>
        <v>78</v>
      </c>
      <c r="E30" s="38">
        <f>39.5/1000</f>
        <v>3.95E-2</v>
      </c>
      <c r="F30" s="49">
        <f>D30*E30</f>
        <v>3.081</v>
      </c>
      <c r="G30" s="36">
        <v>365.26</v>
      </c>
      <c r="H30" s="37">
        <f>ROUND(F30*G30,2)</f>
        <v>1125.3699999999999</v>
      </c>
      <c r="I30" s="50">
        <f>H30/12/C13</f>
        <v>7.0184727835154406E-2</v>
      </c>
    </row>
    <row r="31" spans="1:10" s="40" customFormat="1" ht="28.5" customHeight="1" x14ac:dyDescent="0.2">
      <c r="A31" s="51" t="s">
        <v>41</v>
      </c>
      <c r="B31" s="35" t="s">
        <v>42</v>
      </c>
      <c r="C31" s="18" t="s">
        <v>40</v>
      </c>
      <c r="D31" s="18">
        <f>26</f>
        <v>26</v>
      </c>
      <c r="E31" s="38">
        <f>(256+98+2358+695)/1000</f>
        <v>3.407</v>
      </c>
      <c r="F31" s="49">
        <f>D31*E31</f>
        <v>88.581999999999994</v>
      </c>
      <c r="G31" s="36">
        <v>220.16</v>
      </c>
      <c r="H31" s="38">
        <f>F31*G31</f>
        <v>19502.213119999997</v>
      </c>
      <c r="I31" s="52">
        <f>H31/12/C13</f>
        <v>1.2162733323354786</v>
      </c>
    </row>
    <row r="32" spans="1:10" s="40" customFormat="1" ht="28.5" customHeight="1" x14ac:dyDescent="0.2">
      <c r="A32" s="51" t="s">
        <v>43</v>
      </c>
      <c r="B32" s="35" t="s">
        <v>44</v>
      </c>
      <c r="C32" s="18" t="s">
        <v>40</v>
      </c>
      <c r="D32" s="18">
        <v>1</v>
      </c>
      <c r="E32" s="38">
        <f>(695)/1000</f>
        <v>0.69499999999999995</v>
      </c>
      <c r="F32" s="49">
        <f>D32*E32</f>
        <v>0.69499999999999995</v>
      </c>
      <c r="G32" s="36">
        <v>4265.5600000000004</v>
      </c>
      <c r="H32" s="38">
        <f>F32*G32</f>
        <v>2964.5642000000003</v>
      </c>
      <c r="I32" s="52">
        <f>H32/12/C13</f>
        <v>0.18488775382926709</v>
      </c>
    </row>
    <row r="33" spans="1:12" s="40" customFormat="1" ht="24" customHeight="1" x14ac:dyDescent="0.2">
      <c r="A33" s="18" t="s">
        <v>45</v>
      </c>
      <c r="B33" s="35" t="s">
        <v>46</v>
      </c>
      <c r="C33" s="18" t="s">
        <v>40</v>
      </c>
      <c r="D33" s="18" t="s">
        <v>47</v>
      </c>
      <c r="E33" s="38">
        <f>695/1000</f>
        <v>0.69499999999999995</v>
      </c>
      <c r="F33" s="38">
        <f>E33*3</f>
        <v>2.085</v>
      </c>
      <c r="G33" s="36">
        <v>990.71</v>
      </c>
      <c r="H33" s="38">
        <f>F33*G33</f>
        <v>2065.6303499999999</v>
      </c>
      <c r="I33" s="52">
        <f>H33/12/C13</f>
        <v>0.12882492328992665</v>
      </c>
    </row>
    <row r="34" spans="1:12" s="40" customFormat="1" ht="20.25" customHeight="1" x14ac:dyDescent="0.2">
      <c r="A34" s="18" t="s">
        <v>48</v>
      </c>
      <c r="B34" s="35" t="s">
        <v>49</v>
      </c>
      <c r="C34" s="18" t="s">
        <v>40</v>
      </c>
      <c r="D34" s="18" t="s">
        <v>47</v>
      </c>
      <c r="E34" s="38">
        <f>695/1000</f>
        <v>0.69499999999999995</v>
      </c>
      <c r="F34" s="38">
        <f>E34*3</f>
        <v>2.085</v>
      </c>
      <c r="G34" s="36">
        <v>660.47563056191302</v>
      </c>
      <c r="H34" s="38">
        <f>F34*G34</f>
        <v>1377.0916897215886</v>
      </c>
      <c r="I34" s="52">
        <f>H34/12/C13</f>
        <v>8.5883580908645701E-2</v>
      </c>
    </row>
    <row r="35" spans="1:12" s="45" customFormat="1" ht="15" customHeight="1" x14ac:dyDescent="0.25">
      <c r="A35" s="3" t="s">
        <v>50</v>
      </c>
      <c r="B35" s="3"/>
      <c r="C35" s="3"/>
      <c r="D35" s="3"/>
      <c r="E35" s="3"/>
      <c r="F35" s="3"/>
      <c r="G35" s="3"/>
      <c r="H35" s="53"/>
      <c r="I35" s="53"/>
    </row>
    <row r="36" spans="1:12" s="40" customFormat="1" ht="34.5" customHeight="1" x14ac:dyDescent="0.2">
      <c r="A36" s="54" t="s">
        <v>51</v>
      </c>
      <c r="B36" s="35" t="s">
        <v>52</v>
      </c>
      <c r="C36" s="18" t="s">
        <v>40</v>
      </c>
      <c r="D36" s="18">
        <f>3*26</f>
        <v>78</v>
      </c>
      <c r="E36" s="38">
        <f>(39.5)/1000</f>
        <v>3.95E-2</v>
      </c>
      <c r="F36" s="38">
        <f>D36*E36</f>
        <v>3.081</v>
      </c>
      <c r="G36" s="36">
        <v>495.36</v>
      </c>
      <c r="H36" s="49">
        <f>F36*G36</f>
        <v>1526.20416</v>
      </c>
      <c r="I36" s="52">
        <f>H36/12/C13</f>
        <v>9.5183116299955087E-2</v>
      </c>
      <c r="J36" s="55"/>
    </row>
    <row r="37" spans="1:12" s="40" customFormat="1" ht="39" customHeight="1" x14ac:dyDescent="0.25">
      <c r="A37" s="54" t="s">
        <v>53</v>
      </c>
      <c r="B37" s="35" t="s">
        <v>54</v>
      </c>
      <c r="C37" s="18" t="s">
        <v>40</v>
      </c>
      <c r="D37" s="47" t="s">
        <v>55</v>
      </c>
      <c r="E37" s="39">
        <f>E36</f>
        <v>3.95E-2</v>
      </c>
      <c r="F37" s="38">
        <f>E37*52</f>
        <v>2.0539999999999998</v>
      </c>
      <c r="G37" s="36">
        <v>2969.63</v>
      </c>
      <c r="H37" s="49">
        <f>F37*G37</f>
        <v>6099.6200199999994</v>
      </c>
      <c r="I37" s="52">
        <f>H37/12/C13</f>
        <v>0.38040837324751781</v>
      </c>
      <c r="L37" s="45"/>
    </row>
    <row r="38" spans="1:12" s="40" customFormat="1" ht="17.25" customHeight="1" x14ac:dyDescent="0.2">
      <c r="A38" s="54" t="s">
        <v>53</v>
      </c>
      <c r="B38" s="35" t="s">
        <v>56</v>
      </c>
      <c r="C38" s="18" t="s">
        <v>40</v>
      </c>
      <c r="D38" s="47">
        <f>6</f>
        <v>6</v>
      </c>
      <c r="E38" s="39">
        <f>98/1000</f>
        <v>9.8000000000000004E-2</v>
      </c>
      <c r="F38" s="38">
        <f>D38*E38</f>
        <v>0.58800000000000008</v>
      </c>
      <c r="G38" s="36">
        <v>2969.63</v>
      </c>
      <c r="H38" s="49">
        <f>F38*G38</f>
        <v>1746.1424400000003</v>
      </c>
      <c r="I38" s="52">
        <f>H38/12/C13</f>
        <v>0.10889976799880258</v>
      </c>
    </row>
    <row r="39" spans="1:12" s="40" customFormat="1" ht="15" customHeight="1" x14ac:dyDescent="0.2">
      <c r="A39" s="18" t="s">
        <v>57</v>
      </c>
      <c r="B39" s="35" t="s">
        <v>58</v>
      </c>
      <c r="C39" s="18" t="s">
        <v>40</v>
      </c>
      <c r="D39" s="18">
        <f>26</f>
        <v>26</v>
      </c>
      <c r="E39" s="38">
        <f>(39.5+50)*0.5/1000</f>
        <v>4.4749999999999998E-2</v>
      </c>
      <c r="F39" s="38">
        <f>D39*E39</f>
        <v>1.1635</v>
      </c>
      <c r="G39" s="36">
        <v>605.44000000000005</v>
      </c>
      <c r="H39" s="38">
        <f>F39*G39</f>
        <v>704.42944</v>
      </c>
      <c r="I39" s="52">
        <f>H39/12/C13</f>
        <v>4.3932385371451374E-2</v>
      </c>
    </row>
    <row r="40" spans="1:12" s="59" customFormat="1" ht="15" customHeight="1" x14ac:dyDescent="0.2">
      <c r="A40" s="54"/>
      <c r="B40" s="56" t="s">
        <v>59</v>
      </c>
      <c r="C40" s="54" t="s">
        <v>60</v>
      </c>
      <c r="D40" s="54"/>
      <c r="E40" s="57"/>
      <c r="F40" s="57">
        <v>1</v>
      </c>
      <c r="G40" s="58">
        <v>286.67</v>
      </c>
      <c r="H40" s="57">
        <f>F40*G40</f>
        <v>286.67</v>
      </c>
      <c r="I40" s="52">
        <f>H40/12/C13</f>
        <v>1.7878436361822084E-2</v>
      </c>
    </row>
    <row r="41" spans="1:12" s="59" customFormat="1" ht="15" customHeight="1" x14ac:dyDescent="0.2">
      <c r="A41" s="18"/>
      <c r="B41" s="35" t="s">
        <v>61</v>
      </c>
      <c r="C41" s="18" t="s">
        <v>62</v>
      </c>
      <c r="D41" s="18" t="s">
        <v>47</v>
      </c>
      <c r="E41" s="60"/>
      <c r="F41" s="38">
        <v>2</v>
      </c>
      <c r="G41" s="58">
        <v>1782.05</v>
      </c>
      <c r="H41" s="38">
        <f>G41*F41</f>
        <v>3564.1</v>
      </c>
      <c r="I41" s="52">
        <f>H41/12/C13</f>
        <v>0.22227835154417999</v>
      </c>
    </row>
    <row r="42" spans="1:12" s="45" customFormat="1" ht="15" customHeight="1" x14ac:dyDescent="0.25">
      <c r="A42" s="4" t="s">
        <v>63</v>
      </c>
      <c r="B42" s="4"/>
      <c r="C42" s="4"/>
      <c r="D42" s="4"/>
      <c r="E42" s="4"/>
      <c r="F42" s="4"/>
      <c r="G42" s="4"/>
      <c r="H42" s="33"/>
      <c r="I42" s="33"/>
    </row>
    <row r="43" spans="1:12" s="45" customFormat="1" ht="15" customHeight="1" x14ac:dyDescent="0.25">
      <c r="A43" s="4" t="s">
        <v>64</v>
      </c>
      <c r="B43" s="4"/>
      <c r="C43" s="4"/>
      <c r="D43" s="4"/>
      <c r="E43" s="4"/>
      <c r="F43" s="4"/>
      <c r="G43" s="4"/>
      <c r="H43" s="33"/>
      <c r="I43" s="33"/>
    </row>
    <row r="44" spans="1:12" s="40" customFormat="1" ht="15" customHeight="1" x14ac:dyDescent="0.2">
      <c r="A44" s="61" t="s">
        <v>65</v>
      </c>
      <c r="B44" s="62" t="s">
        <v>66</v>
      </c>
      <c r="C44" s="63" t="s">
        <v>40</v>
      </c>
      <c r="D44" s="18">
        <v>2</v>
      </c>
      <c r="E44" s="64">
        <f>650/1000</f>
        <v>0.65</v>
      </c>
      <c r="F44" s="49">
        <f t="shared" ref="F44:F55" si="0">D44*E44</f>
        <v>1.3</v>
      </c>
      <c r="G44" s="36">
        <v>1085.19</v>
      </c>
      <c r="H44" s="38">
        <f t="shared" ref="H44:H55" si="1">F44*G44</f>
        <v>1410.7470000000001</v>
      </c>
      <c r="I44" s="52">
        <f>H44/12/C13</f>
        <v>8.7982525071097148E-2</v>
      </c>
    </row>
    <row r="45" spans="1:12" s="40" customFormat="1" ht="15" customHeight="1" x14ac:dyDescent="0.2">
      <c r="A45" s="65" t="s">
        <v>67</v>
      </c>
      <c r="B45" s="66" t="s">
        <v>68</v>
      </c>
      <c r="C45" s="67" t="s">
        <v>40</v>
      </c>
      <c r="D45" s="18">
        <v>1</v>
      </c>
      <c r="E45" s="68">
        <f>(1336.2)/1000</f>
        <v>1.3362000000000001</v>
      </c>
      <c r="F45" s="49">
        <f t="shared" si="0"/>
        <v>1.3362000000000001</v>
      </c>
      <c r="G45" s="36">
        <v>829.45847519865799</v>
      </c>
      <c r="H45" s="49">
        <f t="shared" si="1"/>
        <v>1108.3224145604468</v>
      </c>
      <c r="I45" s="52">
        <f>H45/12/C13</f>
        <v>6.9121539599888163E-2</v>
      </c>
    </row>
    <row r="46" spans="1:12" s="40" customFormat="1" ht="21" customHeight="1" x14ac:dyDescent="0.2">
      <c r="A46" s="18" t="s">
        <v>69</v>
      </c>
      <c r="B46" s="35" t="s">
        <v>70</v>
      </c>
      <c r="C46" s="18" t="s">
        <v>40</v>
      </c>
      <c r="D46" s="18">
        <v>1</v>
      </c>
      <c r="E46" s="69">
        <f>(1336.2)/1000</f>
        <v>1.3362000000000001</v>
      </c>
      <c r="F46" s="49">
        <f t="shared" si="0"/>
        <v>1.3362000000000001</v>
      </c>
      <c r="G46" s="36">
        <v>829.46</v>
      </c>
      <c r="H46" s="49">
        <f t="shared" si="1"/>
        <v>1108.3244520000001</v>
      </c>
      <c r="I46" s="52">
        <f>H46/12/C13</f>
        <v>6.9121666666666665E-2</v>
      </c>
    </row>
    <row r="47" spans="1:12" s="40" customFormat="1" ht="18.75" customHeight="1" x14ac:dyDescent="0.2">
      <c r="A47" s="18" t="s">
        <v>71</v>
      </c>
      <c r="B47" s="35" t="s">
        <v>72</v>
      </c>
      <c r="C47" s="18" t="s">
        <v>40</v>
      </c>
      <c r="D47" s="18">
        <v>1</v>
      </c>
      <c r="E47" s="69">
        <f>(1336.2)/1000</f>
        <v>1.3362000000000001</v>
      </c>
      <c r="F47" s="49">
        <f t="shared" si="0"/>
        <v>1.3362000000000001</v>
      </c>
      <c r="G47" s="36">
        <v>868.54246256911802</v>
      </c>
      <c r="H47" s="49">
        <f t="shared" si="1"/>
        <v>1160.5464384848556</v>
      </c>
      <c r="I47" s="52">
        <f>H47/12/C13</f>
        <v>7.2378538547426499E-2</v>
      </c>
    </row>
    <row r="48" spans="1:12" s="40" customFormat="1" ht="43.5" customHeight="1" x14ac:dyDescent="0.2">
      <c r="A48" s="18" t="s">
        <v>73</v>
      </c>
      <c r="B48" s="35" t="s">
        <v>74</v>
      </c>
      <c r="C48" s="18" t="s">
        <v>40</v>
      </c>
      <c r="D48" s="18">
        <v>5</v>
      </c>
      <c r="E48" s="70">
        <f>30/1000</f>
        <v>0.03</v>
      </c>
      <c r="F48" s="49">
        <f t="shared" si="0"/>
        <v>0.15</v>
      </c>
      <c r="G48" s="36">
        <v>1770.28</v>
      </c>
      <c r="H48" s="49">
        <f t="shared" si="1"/>
        <v>265.54199999999997</v>
      </c>
      <c r="I48" s="52">
        <f>H48/12/C13</f>
        <v>1.65607693459063E-2</v>
      </c>
    </row>
    <row r="49" spans="1:11" s="40" customFormat="1" ht="33.75" customHeight="1" x14ac:dyDescent="0.2">
      <c r="A49" s="18" t="s">
        <v>75</v>
      </c>
      <c r="B49" s="35" t="s">
        <v>76</v>
      </c>
      <c r="C49" s="18" t="s">
        <v>40</v>
      </c>
      <c r="D49" s="18">
        <v>2</v>
      </c>
      <c r="E49" s="70">
        <f>30/1000</f>
        <v>0.03</v>
      </c>
      <c r="F49" s="49">
        <f t="shared" si="0"/>
        <v>0.06</v>
      </c>
      <c r="G49" s="36">
        <v>1770.28</v>
      </c>
      <c r="H49" s="49">
        <f t="shared" si="1"/>
        <v>106.21679999999999</v>
      </c>
      <c r="I49" s="52">
        <f>H49/12/C13</f>
        <v>6.6243077383625207E-3</v>
      </c>
    </row>
    <row r="50" spans="1:11" s="40" customFormat="1" ht="27.75" customHeight="1" x14ac:dyDescent="0.2">
      <c r="A50" s="18" t="s">
        <v>77</v>
      </c>
      <c r="B50" s="35" t="s">
        <v>78</v>
      </c>
      <c r="C50" s="18" t="s">
        <v>40</v>
      </c>
      <c r="D50" s="18">
        <v>2</v>
      </c>
      <c r="E50" s="70">
        <f>1336.2/1000</f>
        <v>1.3362000000000001</v>
      </c>
      <c r="F50" s="49">
        <f t="shared" si="0"/>
        <v>2.6724000000000001</v>
      </c>
      <c r="G50" s="36">
        <v>1770.28</v>
      </c>
      <c r="H50" s="49">
        <f t="shared" si="1"/>
        <v>4730.896272</v>
      </c>
      <c r="I50" s="52">
        <f>H50/12/C13</f>
        <v>0.29504666666666668</v>
      </c>
    </row>
    <row r="51" spans="1:11" s="40" customFormat="1" ht="24" customHeight="1" x14ac:dyDescent="0.2">
      <c r="A51" s="18" t="s">
        <v>79</v>
      </c>
      <c r="B51" s="35" t="s">
        <v>80</v>
      </c>
      <c r="C51" s="18" t="s">
        <v>81</v>
      </c>
      <c r="D51" s="54">
        <v>2</v>
      </c>
      <c r="E51" s="69">
        <f>1/100</f>
        <v>0.01</v>
      </c>
      <c r="F51" s="49">
        <f t="shared" si="0"/>
        <v>0.02</v>
      </c>
      <c r="G51" s="36">
        <v>8245.07</v>
      </c>
      <c r="H51" s="49">
        <f t="shared" si="1"/>
        <v>164.9014</v>
      </c>
      <c r="I51" s="52">
        <f>H51/12/C13</f>
        <v>1.0284226413211594E-2</v>
      </c>
      <c r="K51" s="71"/>
    </row>
    <row r="52" spans="1:11" s="40" customFormat="1" ht="28.5" customHeight="1" x14ac:dyDescent="0.2">
      <c r="A52" s="72" t="s">
        <v>82</v>
      </c>
      <c r="B52" s="73" t="s">
        <v>83</v>
      </c>
      <c r="C52" s="74" t="s">
        <v>84</v>
      </c>
      <c r="D52" s="18">
        <v>2</v>
      </c>
      <c r="E52" s="38">
        <f>9/100</f>
        <v>0.09</v>
      </c>
      <c r="F52" s="49">
        <f t="shared" si="0"/>
        <v>0.18</v>
      </c>
      <c r="G52" s="36">
        <v>3983.12269123135</v>
      </c>
      <c r="H52" s="49">
        <f t="shared" si="1"/>
        <v>716.962084421643</v>
      </c>
      <c r="I52" s="52">
        <f>H52/12/C13</f>
        <v>4.4713995186701279E-2</v>
      </c>
      <c r="K52" s="71"/>
    </row>
    <row r="53" spans="1:11" s="40" customFormat="1" ht="21" customHeight="1" x14ac:dyDescent="0.2">
      <c r="A53" s="18" t="s">
        <v>85</v>
      </c>
      <c r="B53" s="35" t="s">
        <v>86</v>
      </c>
      <c r="C53" s="18" t="s">
        <v>87</v>
      </c>
      <c r="D53" s="18">
        <v>3</v>
      </c>
      <c r="E53" s="60">
        <v>66</v>
      </c>
      <c r="F53" s="49">
        <f t="shared" si="0"/>
        <v>198</v>
      </c>
      <c r="G53" s="36">
        <v>81.72</v>
      </c>
      <c r="H53" s="38">
        <f t="shared" si="1"/>
        <v>16180.56</v>
      </c>
      <c r="I53" s="52">
        <f>H53/12/C13</f>
        <v>1.0091154018859452</v>
      </c>
    </row>
    <row r="54" spans="1:11" s="40" customFormat="1" ht="19.5" customHeight="1" x14ac:dyDescent="0.2">
      <c r="A54" s="18" t="s">
        <v>88</v>
      </c>
      <c r="B54" s="35" t="s">
        <v>89</v>
      </c>
      <c r="C54" s="18" t="s">
        <v>90</v>
      </c>
      <c r="D54" s="18">
        <v>4</v>
      </c>
      <c r="E54" s="60">
        <v>33</v>
      </c>
      <c r="F54" s="38">
        <f t="shared" si="0"/>
        <v>132</v>
      </c>
      <c r="G54" s="36">
        <v>175.59</v>
      </c>
      <c r="H54" s="38">
        <f t="shared" si="1"/>
        <v>23177.88</v>
      </c>
      <c r="I54" s="52">
        <f>H54/12/C13</f>
        <v>1.4455096542433767</v>
      </c>
    </row>
    <row r="55" spans="1:11" s="40" customFormat="1" ht="29.25" customHeight="1" x14ac:dyDescent="0.2">
      <c r="A55" s="18" t="s">
        <v>91</v>
      </c>
      <c r="B55" s="35" t="s">
        <v>92</v>
      </c>
      <c r="C55" s="18" t="s">
        <v>87</v>
      </c>
      <c r="D55" s="18">
        <v>12</v>
      </c>
      <c r="E55" s="38">
        <v>1</v>
      </c>
      <c r="F55" s="38">
        <f t="shared" si="0"/>
        <v>12</v>
      </c>
      <c r="G55" s="36">
        <v>57.05</v>
      </c>
      <c r="H55" s="38">
        <f t="shared" si="1"/>
        <v>684.59999999999991</v>
      </c>
      <c r="I55" s="52">
        <f>H55/12/C13</f>
        <v>4.269570423589282E-2</v>
      </c>
    </row>
    <row r="56" spans="1:11" s="45" customFormat="1" ht="15" customHeight="1" x14ac:dyDescent="0.25">
      <c r="A56" s="4" t="s">
        <v>93</v>
      </c>
      <c r="B56" s="4"/>
      <c r="C56" s="4"/>
      <c r="D56" s="4"/>
      <c r="E56" s="4"/>
      <c r="F56" s="4"/>
      <c r="G56" s="4"/>
      <c r="H56" s="53"/>
      <c r="I56" s="53"/>
    </row>
    <row r="57" spans="1:11" ht="15" customHeight="1" x14ac:dyDescent="0.25">
      <c r="A57" s="75"/>
      <c r="B57" s="33" t="s">
        <v>94</v>
      </c>
      <c r="C57" s="75"/>
      <c r="D57" s="75"/>
      <c r="E57" s="75"/>
      <c r="F57" s="75"/>
      <c r="G57" s="33"/>
      <c r="H57" s="75"/>
      <c r="I57" s="75"/>
    </row>
    <row r="58" spans="1:11" s="34" customFormat="1" ht="30" customHeight="1" x14ac:dyDescent="0.25">
      <c r="A58" s="18" t="s">
        <v>95</v>
      </c>
      <c r="B58" s="76" t="s">
        <v>96</v>
      </c>
      <c r="C58" s="51" t="s">
        <v>28</v>
      </c>
      <c r="D58" s="18">
        <v>3</v>
      </c>
      <c r="E58" s="38">
        <f>(50*2)/100</f>
        <v>1</v>
      </c>
      <c r="F58" s="38">
        <f>D58*E58</f>
        <v>3</v>
      </c>
      <c r="G58" s="77">
        <v>2207.33</v>
      </c>
      <c r="H58" s="49">
        <f>F58*G58</f>
        <v>6621.99</v>
      </c>
      <c r="I58" s="52">
        <f>H58/12/C13</f>
        <v>0.41298645412363416</v>
      </c>
    </row>
    <row r="59" spans="1:11" s="34" customFormat="1" ht="15" customHeight="1" x14ac:dyDescent="0.25">
      <c r="A59" s="18"/>
      <c r="B59" s="76" t="s">
        <v>97</v>
      </c>
      <c r="C59" s="51" t="s">
        <v>98</v>
      </c>
      <c r="D59" s="18">
        <v>1</v>
      </c>
      <c r="E59" s="38">
        <v>1</v>
      </c>
      <c r="F59" s="38">
        <f>D59*E59</f>
        <v>1</v>
      </c>
      <c r="G59" s="77">
        <v>2005.61</v>
      </c>
      <c r="H59" s="49">
        <f>F59*G59</f>
        <v>2005.61</v>
      </c>
      <c r="I59" s="52">
        <f>H59/12/C13</f>
        <v>0.12508169934640523</v>
      </c>
    </row>
    <row r="60" spans="1:11" s="34" customFormat="1" ht="15" customHeight="1" x14ac:dyDescent="0.25">
      <c r="A60" s="18"/>
      <c r="B60" s="78" t="s">
        <v>99</v>
      </c>
      <c r="C60" s="51"/>
      <c r="D60" s="18"/>
      <c r="E60" s="38"/>
      <c r="F60" s="38"/>
      <c r="G60" s="58"/>
      <c r="H60" s="79"/>
      <c r="I60" s="52"/>
    </row>
    <row r="61" spans="1:11" s="34" customFormat="1" ht="15" customHeight="1" x14ac:dyDescent="0.25">
      <c r="A61" s="18" t="s">
        <v>100</v>
      </c>
      <c r="B61" s="76" t="s">
        <v>101</v>
      </c>
      <c r="C61" s="51" t="s">
        <v>102</v>
      </c>
      <c r="D61" s="18"/>
      <c r="E61" s="38">
        <v>3</v>
      </c>
      <c r="F61" s="38">
        <f>E61</f>
        <v>3</v>
      </c>
      <c r="G61" s="80">
        <v>310.31</v>
      </c>
      <c r="H61" s="81">
        <f>F61*G61</f>
        <v>930.93000000000006</v>
      </c>
      <c r="I61" s="52">
        <f>H61/12/C13</f>
        <v>5.8058299655740157E-2</v>
      </c>
    </row>
    <row r="62" spans="1:11" ht="15" customHeight="1" x14ac:dyDescent="0.25">
      <c r="A62" s="18"/>
      <c r="B62" s="82" t="s">
        <v>103</v>
      </c>
      <c r="C62" s="51"/>
      <c r="D62" s="18"/>
      <c r="E62" s="38"/>
      <c r="F62" s="38"/>
      <c r="G62" s="83"/>
      <c r="H62" s="84"/>
      <c r="I62" s="52"/>
    </row>
    <row r="63" spans="1:11" s="85" customFormat="1" ht="21" customHeight="1" x14ac:dyDescent="0.25">
      <c r="A63" s="41" t="s">
        <v>104</v>
      </c>
      <c r="B63" s="42" t="s">
        <v>105</v>
      </c>
      <c r="C63" s="43" t="s">
        <v>87</v>
      </c>
      <c r="D63" s="18">
        <v>2</v>
      </c>
      <c r="E63" s="38">
        <v>1</v>
      </c>
      <c r="F63" s="38">
        <f>D63*E63</f>
        <v>2</v>
      </c>
      <c r="G63" s="77">
        <v>1451.63</v>
      </c>
      <c r="H63" s="81">
        <f>F63*G63</f>
        <v>2903.26</v>
      </c>
      <c r="I63" s="52">
        <f>H63/12/C13</f>
        <v>0.18106446140797286</v>
      </c>
    </row>
    <row r="64" spans="1:11" s="85" customFormat="1" ht="30.75" customHeight="1" x14ac:dyDescent="0.25">
      <c r="A64" s="41" t="s">
        <v>106</v>
      </c>
      <c r="B64" s="42" t="s">
        <v>107</v>
      </c>
      <c r="C64" s="43" t="s">
        <v>108</v>
      </c>
      <c r="D64" s="18">
        <v>2</v>
      </c>
      <c r="E64" s="38">
        <v>9</v>
      </c>
      <c r="F64" s="38">
        <f>D64*E64</f>
        <v>18</v>
      </c>
      <c r="G64" s="77">
        <v>199.16036901307001</v>
      </c>
      <c r="H64" s="81">
        <f>F64*G64</f>
        <v>3584.8866422352603</v>
      </c>
      <c r="I64" s="52">
        <f>H64/12/C13</f>
        <v>0.22357472947134038</v>
      </c>
    </row>
    <row r="65" spans="1:9" s="45" customFormat="1" ht="15" customHeight="1" x14ac:dyDescent="0.25">
      <c r="A65" s="4" t="s">
        <v>109</v>
      </c>
      <c r="B65" s="4"/>
      <c r="C65" s="4"/>
      <c r="D65" s="4"/>
      <c r="E65" s="4"/>
      <c r="F65" s="4"/>
      <c r="G65" s="4"/>
      <c r="H65" s="86"/>
      <c r="I65" s="53"/>
    </row>
    <row r="66" spans="1:9" s="85" customFormat="1" ht="51.75" customHeight="1" x14ac:dyDescent="0.25">
      <c r="A66" s="87" t="s">
        <v>110</v>
      </c>
      <c r="B66" s="88" t="s">
        <v>111</v>
      </c>
      <c r="C66" s="89" t="s">
        <v>112</v>
      </c>
      <c r="D66" s="18">
        <v>1</v>
      </c>
      <c r="E66" s="38">
        <f>5532/100</f>
        <v>55.32</v>
      </c>
      <c r="F66" s="38">
        <f>D66*E66</f>
        <v>55.32</v>
      </c>
      <c r="G66" s="38">
        <v>301.50706183474102</v>
      </c>
      <c r="H66" s="90">
        <f>F66*G66</f>
        <v>16679.370660697874</v>
      </c>
      <c r="I66" s="52">
        <f>H66/12/C13</f>
        <v>1.0402241842973778</v>
      </c>
    </row>
    <row r="67" spans="1:9" s="85" customFormat="1" ht="27.75" customHeight="1" x14ac:dyDescent="0.25">
      <c r="A67" s="91" t="s">
        <v>113</v>
      </c>
      <c r="B67" s="92" t="s">
        <v>114</v>
      </c>
      <c r="C67" s="93" t="s">
        <v>115</v>
      </c>
      <c r="D67" s="18">
        <v>1</v>
      </c>
      <c r="E67" s="38">
        <f>5532/1000</f>
        <v>5.532</v>
      </c>
      <c r="F67" s="38">
        <f>E67</f>
        <v>5.532</v>
      </c>
      <c r="G67" s="77">
        <v>211.51</v>
      </c>
      <c r="H67" s="81">
        <f>G67*F67</f>
        <v>1170.07332</v>
      </c>
      <c r="I67" s="52">
        <f>H67/12/C13</f>
        <v>7.2972691213890134E-2</v>
      </c>
    </row>
    <row r="68" spans="1:9" s="85" customFormat="1" ht="30" customHeight="1" x14ac:dyDescent="0.25">
      <c r="A68" s="94" t="s">
        <v>116</v>
      </c>
      <c r="B68" s="95" t="s">
        <v>117</v>
      </c>
      <c r="C68" s="96" t="s">
        <v>118</v>
      </c>
      <c r="D68" s="18">
        <v>1</v>
      </c>
      <c r="E68" s="38">
        <f>100/100</f>
        <v>1</v>
      </c>
      <c r="F68" s="38">
        <f>D68*E68</f>
        <v>1</v>
      </c>
      <c r="G68" s="77">
        <v>2656.1</v>
      </c>
      <c r="H68" s="81">
        <f>G68*F68</f>
        <v>2656.1</v>
      </c>
      <c r="I68" s="52">
        <f>H68/12/C13</f>
        <v>0.16565010228009777</v>
      </c>
    </row>
    <row r="69" spans="1:9" s="85" customFormat="1" ht="30" customHeight="1" x14ac:dyDescent="0.25">
      <c r="A69" s="94" t="s">
        <v>119</v>
      </c>
      <c r="B69" s="95" t="s">
        <v>120</v>
      </c>
      <c r="C69" s="96" t="s">
        <v>121</v>
      </c>
      <c r="D69" s="18">
        <v>1</v>
      </c>
      <c r="E69" s="38">
        <v>6</v>
      </c>
      <c r="F69" s="38">
        <f>D69*E69</f>
        <v>6</v>
      </c>
      <c r="G69" s="77">
        <v>63.86</v>
      </c>
      <c r="H69" s="81">
        <f>F69*G69</f>
        <v>383.15999999999997</v>
      </c>
      <c r="I69" s="52">
        <f>H69/12/C13</f>
        <v>2.389612333483011E-2</v>
      </c>
    </row>
    <row r="70" spans="1:9" s="85" customFormat="1" ht="39" customHeight="1" x14ac:dyDescent="0.25">
      <c r="A70" s="97"/>
      <c r="B70" s="98" t="s">
        <v>122</v>
      </c>
      <c r="C70" s="99" t="s">
        <v>123</v>
      </c>
      <c r="D70" s="97">
        <v>12</v>
      </c>
      <c r="E70" s="100">
        <f>C13</f>
        <v>1336.2</v>
      </c>
      <c r="F70" s="101">
        <f>D70*E70</f>
        <v>16034.400000000001</v>
      </c>
      <c r="G70" s="102">
        <f>(0.66+0.65+0.99+0.81)</f>
        <v>3.11</v>
      </c>
      <c r="H70" s="103">
        <f>F70*G70</f>
        <v>49866.984000000004</v>
      </c>
      <c r="I70" s="104">
        <f>H70/12/C13</f>
        <v>3.1100000000000003</v>
      </c>
    </row>
    <row r="71" spans="1:9" s="85" customFormat="1" ht="27" customHeight="1" x14ac:dyDescent="0.25">
      <c r="A71" s="105"/>
      <c r="B71" s="106" t="s">
        <v>124</v>
      </c>
      <c r="C71" s="105"/>
      <c r="D71" s="105"/>
      <c r="E71" s="107"/>
      <c r="F71" s="108"/>
      <c r="G71" s="109"/>
      <c r="H71" s="81"/>
      <c r="I71" s="110"/>
    </row>
    <row r="72" spans="1:9" s="85" customFormat="1" ht="34.5" customHeight="1" x14ac:dyDescent="0.25">
      <c r="A72" s="18"/>
      <c r="B72" s="111" t="s">
        <v>125</v>
      </c>
      <c r="C72" s="18" t="s">
        <v>126</v>
      </c>
      <c r="D72" s="18">
        <v>1</v>
      </c>
      <c r="E72" s="112">
        <f>72.5/10</f>
        <v>7.25</v>
      </c>
      <c r="F72" s="113">
        <f t="shared" ref="F72:F80" si="2">D72*E72</f>
        <v>7.25</v>
      </c>
      <c r="G72" s="114">
        <v>14.17</v>
      </c>
      <c r="H72" s="38">
        <f t="shared" ref="H72:H80" si="3">F72*G72</f>
        <v>102.7325</v>
      </c>
      <c r="I72" s="52">
        <f>H72/12/C13</f>
        <v>6.4070061866985974E-3</v>
      </c>
    </row>
    <row r="73" spans="1:9" s="85" customFormat="1" ht="29.25" customHeight="1" x14ac:dyDescent="0.25">
      <c r="A73" s="18"/>
      <c r="B73" s="111" t="s">
        <v>127</v>
      </c>
      <c r="C73" s="18" t="s">
        <v>128</v>
      </c>
      <c r="D73" s="18">
        <v>1</v>
      </c>
      <c r="E73" s="112">
        <f>130</f>
        <v>130</v>
      </c>
      <c r="F73" s="113">
        <f t="shared" si="2"/>
        <v>130</v>
      </c>
      <c r="G73" s="114">
        <v>7.5</v>
      </c>
      <c r="H73" s="38">
        <f t="shared" si="3"/>
        <v>975</v>
      </c>
      <c r="I73" s="52">
        <f>H73/12/C13</f>
        <v>6.0806765454273312E-2</v>
      </c>
    </row>
    <row r="74" spans="1:9" s="85" customFormat="1" ht="41.25" customHeight="1" x14ac:dyDescent="0.25">
      <c r="A74" s="18"/>
      <c r="B74" s="111" t="s">
        <v>129</v>
      </c>
      <c r="C74" s="18" t="s">
        <v>130</v>
      </c>
      <c r="D74" s="18">
        <v>1</v>
      </c>
      <c r="E74" s="112">
        <v>146</v>
      </c>
      <c r="F74" s="113">
        <f t="shared" si="2"/>
        <v>146</v>
      </c>
      <c r="G74" s="114">
        <v>21.67</v>
      </c>
      <c r="H74" s="38">
        <f t="shared" si="3"/>
        <v>3163.82</v>
      </c>
      <c r="I74" s="52">
        <f>H74/12/C13</f>
        <v>0.19731452377388617</v>
      </c>
    </row>
    <row r="75" spans="1:9" s="85" customFormat="1" ht="27.75" customHeight="1" x14ac:dyDescent="0.25">
      <c r="A75" s="18"/>
      <c r="B75" s="111" t="s">
        <v>131</v>
      </c>
      <c r="C75" s="18" t="s">
        <v>130</v>
      </c>
      <c r="D75" s="18">
        <v>1</v>
      </c>
      <c r="E75" s="112">
        <v>7</v>
      </c>
      <c r="F75" s="113">
        <f t="shared" si="2"/>
        <v>7</v>
      </c>
      <c r="G75" s="114">
        <v>29.17</v>
      </c>
      <c r="H75" s="38">
        <f t="shared" si="3"/>
        <v>204.19</v>
      </c>
      <c r="I75" s="52">
        <f>H75/12/C13</f>
        <v>1.2734495833956992E-2</v>
      </c>
    </row>
    <row r="76" spans="1:9" s="85" customFormat="1" ht="29.25" customHeight="1" x14ac:dyDescent="0.25">
      <c r="A76" s="18"/>
      <c r="B76" s="111" t="s">
        <v>132</v>
      </c>
      <c r="C76" s="18" t="s">
        <v>130</v>
      </c>
      <c r="D76" s="18">
        <v>1</v>
      </c>
      <c r="E76" s="112">
        <v>12</v>
      </c>
      <c r="F76" s="113">
        <f t="shared" si="2"/>
        <v>12</v>
      </c>
      <c r="G76" s="114">
        <v>35.83</v>
      </c>
      <c r="H76" s="38">
        <f t="shared" si="3"/>
        <v>429.96</v>
      </c>
      <c r="I76" s="52">
        <f>H76/12/C13</f>
        <v>2.6814848076635232E-2</v>
      </c>
    </row>
    <row r="77" spans="1:9" s="85" customFormat="1" ht="19.5" customHeight="1" x14ac:dyDescent="0.25">
      <c r="A77" s="18"/>
      <c r="B77" s="111" t="s">
        <v>133</v>
      </c>
      <c r="C77" s="18" t="s">
        <v>134</v>
      </c>
      <c r="D77" s="18">
        <v>1</v>
      </c>
      <c r="E77" s="112">
        <v>60</v>
      </c>
      <c r="F77" s="113">
        <f t="shared" si="2"/>
        <v>60</v>
      </c>
      <c r="G77" s="114">
        <v>122.5</v>
      </c>
      <c r="H77" s="38">
        <f t="shared" si="3"/>
        <v>7350</v>
      </c>
      <c r="I77" s="52">
        <f>H77/12/C13</f>
        <v>0.45838946265529112</v>
      </c>
    </row>
    <row r="78" spans="1:9" s="85" customFormat="1" ht="18.75" customHeight="1" x14ac:dyDescent="0.25">
      <c r="A78" s="18"/>
      <c r="B78" s="111" t="s">
        <v>135</v>
      </c>
      <c r="C78" s="18" t="s">
        <v>134</v>
      </c>
      <c r="D78" s="18">
        <v>1</v>
      </c>
      <c r="E78" s="112">
        <v>6</v>
      </c>
      <c r="F78" s="113">
        <f t="shared" si="2"/>
        <v>6</v>
      </c>
      <c r="G78" s="114">
        <v>158.33000000000001</v>
      </c>
      <c r="H78" s="38">
        <f t="shared" si="3"/>
        <v>949.98</v>
      </c>
      <c r="I78" s="52">
        <f>H78/12/C13</f>
        <v>5.9246370303846732E-2</v>
      </c>
    </row>
    <row r="79" spans="1:9" s="85" customFormat="1" ht="19.5" customHeight="1" x14ac:dyDescent="0.25">
      <c r="A79" s="18"/>
      <c r="B79" s="111" t="s">
        <v>136</v>
      </c>
      <c r="C79" s="18" t="s">
        <v>134</v>
      </c>
      <c r="D79" s="18">
        <v>1</v>
      </c>
      <c r="E79" s="112">
        <v>3</v>
      </c>
      <c r="F79" s="113">
        <f t="shared" si="2"/>
        <v>3</v>
      </c>
      <c r="G79" s="114">
        <v>215.83</v>
      </c>
      <c r="H79" s="38">
        <f t="shared" si="3"/>
        <v>647.49</v>
      </c>
      <c r="I79" s="52">
        <f>H79/12/C13</f>
        <v>4.0381305193833261E-2</v>
      </c>
    </row>
    <row r="80" spans="1:9" s="85" customFormat="1" ht="22.5" customHeight="1" x14ac:dyDescent="0.25">
      <c r="A80" s="18"/>
      <c r="B80" s="111" t="s">
        <v>137</v>
      </c>
      <c r="C80" s="18" t="s">
        <v>138</v>
      </c>
      <c r="D80" s="18">
        <v>1</v>
      </c>
      <c r="E80" s="112">
        <v>42</v>
      </c>
      <c r="F80" s="113">
        <f t="shared" si="2"/>
        <v>42</v>
      </c>
      <c r="G80" s="114">
        <v>14.17</v>
      </c>
      <c r="H80" s="38">
        <f t="shared" si="3"/>
        <v>595.14</v>
      </c>
      <c r="I80" s="52">
        <f>H80/12/C13</f>
        <v>3.7116449633288424E-2</v>
      </c>
    </row>
    <row r="81" spans="1:11" s="85" customFormat="1" ht="21.75" customHeight="1" x14ac:dyDescent="0.25">
      <c r="A81" s="105"/>
      <c r="B81" s="115"/>
      <c r="C81" s="105"/>
      <c r="D81" s="105"/>
      <c r="E81" s="107"/>
      <c r="F81" s="108"/>
      <c r="G81" s="109"/>
      <c r="H81" s="81"/>
      <c r="I81" s="110"/>
    </row>
    <row r="82" spans="1:11" s="117" customFormat="1" ht="15" customHeight="1" x14ac:dyDescent="0.25">
      <c r="A82" s="4" t="s">
        <v>139</v>
      </c>
      <c r="B82" s="4"/>
      <c r="C82" s="4"/>
      <c r="D82" s="4"/>
      <c r="E82" s="4"/>
      <c r="F82" s="4"/>
      <c r="G82" s="4"/>
      <c r="H82" s="116"/>
      <c r="I82" s="46"/>
    </row>
    <row r="83" spans="1:11" s="85" customFormat="1" ht="69.75" customHeight="1" x14ac:dyDescent="0.25">
      <c r="A83" s="61"/>
      <c r="B83" s="118" t="s">
        <v>140</v>
      </c>
      <c r="C83" s="119"/>
      <c r="D83" s="18"/>
      <c r="E83" s="38"/>
      <c r="F83" s="38"/>
      <c r="G83" s="77"/>
      <c r="H83" s="38">
        <f>185880</f>
        <v>185880</v>
      </c>
      <c r="I83" s="38">
        <f>H83/12/C13</f>
        <v>11.592575961682382</v>
      </c>
      <c r="J83" s="120"/>
    </row>
    <row r="84" spans="1:11" ht="21" customHeight="1" x14ac:dyDescent="0.25">
      <c r="A84" s="2" t="s">
        <v>141</v>
      </c>
      <c r="B84" s="2"/>
      <c r="C84" s="2"/>
      <c r="D84" s="2"/>
      <c r="E84" s="2"/>
      <c r="F84" s="2"/>
      <c r="G84" s="2"/>
      <c r="H84" s="121">
        <f>SUM(H24:H80)</f>
        <v>220572.1998441217</v>
      </c>
      <c r="I84" s="110">
        <f>SUM(I24:I83)</f>
        <v>25.348762650558896</v>
      </c>
    </row>
    <row r="85" spans="1:11" ht="20.25" customHeight="1" x14ac:dyDescent="0.25">
      <c r="A85" s="2" t="s">
        <v>142</v>
      </c>
      <c r="B85" s="2"/>
      <c r="C85" s="2"/>
      <c r="D85" s="2"/>
      <c r="E85" s="2"/>
      <c r="F85" s="2"/>
      <c r="G85" s="2"/>
      <c r="H85" s="121">
        <f>H83</f>
        <v>185880</v>
      </c>
      <c r="I85" s="122"/>
    </row>
    <row r="86" spans="1:11" ht="20.25" customHeight="1" x14ac:dyDescent="0.25">
      <c r="A86" s="2" t="s">
        <v>143</v>
      </c>
      <c r="B86" s="2"/>
      <c r="C86" s="2"/>
      <c r="D86" s="2"/>
      <c r="E86" s="2"/>
      <c r="F86" s="2"/>
      <c r="G86" s="2"/>
      <c r="H86" s="121">
        <f>H84+H85</f>
        <v>406452.1998441217</v>
      </c>
      <c r="I86" s="122"/>
    </row>
    <row r="87" spans="1:11" ht="27.75" customHeight="1" x14ac:dyDescent="0.25">
      <c r="A87" s="2" t="s">
        <v>144</v>
      </c>
      <c r="B87" s="2"/>
      <c r="C87" s="2"/>
      <c r="D87" s="2"/>
      <c r="E87" s="2"/>
      <c r="F87" s="2"/>
      <c r="G87" s="2"/>
      <c r="H87" s="123">
        <f>H86/12/C13</f>
        <v>25.348762650558903</v>
      </c>
      <c r="I87" s="124"/>
      <c r="K87" s="125"/>
    </row>
    <row r="88" spans="1:11" ht="31.5" customHeight="1" x14ac:dyDescent="0.25">
      <c r="A88" s="1" t="s">
        <v>145</v>
      </c>
      <c r="B88" s="1"/>
      <c r="C88" s="1"/>
      <c r="D88" s="1"/>
      <c r="E88" s="1"/>
      <c r="F88" s="1"/>
      <c r="G88" s="1"/>
      <c r="H88" s="1"/>
      <c r="I88" s="1"/>
    </row>
    <row r="89" spans="1:11" ht="15" customHeight="1" x14ac:dyDescent="0.25">
      <c r="A89" s="126"/>
      <c r="B89" s="126"/>
      <c r="C89" s="126"/>
      <c r="D89" s="126"/>
      <c r="E89" s="126"/>
      <c r="F89" s="126"/>
      <c r="G89" s="126"/>
      <c r="H89" s="126"/>
      <c r="I89" s="127"/>
    </row>
  </sheetData>
  <mergeCells count="29">
    <mergeCell ref="A87:G87"/>
    <mergeCell ref="A88:I88"/>
    <mergeCell ref="G2:I5"/>
    <mergeCell ref="A65:G65"/>
    <mergeCell ref="A82:G82"/>
    <mergeCell ref="A84:G84"/>
    <mergeCell ref="A85:G85"/>
    <mergeCell ref="A86:G86"/>
    <mergeCell ref="A29:G29"/>
    <mergeCell ref="A35:G35"/>
    <mergeCell ref="A42:G42"/>
    <mergeCell ref="A43:G43"/>
    <mergeCell ref="A56:G56"/>
    <mergeCell ref="A18:I18"/>
    <mergeCell ref="A19:J19"/>
    <mergeCell ref="A20:I20"/>
    <mergeCell ref="A23:I23"/>
    <mergeCell ref="A28:G28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C6:E6"/>
  </mergeCells>
  <pageMargins left="1.1023622047244095" right="0.31496062992125984" top="0.55118110236220474" bottom="0.39370078740157483" header="0.51181102362204722" footer="0.51181102362204722"/>
  <pageSetup paperSize="9" scale="65" orientation="portrait" horizontalDpi="300" verticalDpi="300" r:id="rId1"/>
  <rowBreaks count="1" manualBreakCount="1">
    <brk id="64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2022-10-28T09:46:09Z</cp:lastPrinted>
  <dcterms:created xsi:type="dcterms:W3CDTF">2006-09-28T05:33:49Z</dcterms:created>
  <dcterms:modified xsi:type="dcterms:W3CDTF">2022-10-28T09:46:12Z</dcterms:modified>
  <dc:language>ru-RU</dc:language>
</cp:coreProperties>
</file>